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2250" windowWidth="18075" windowHeight="7935" tabRatio="456"/>
  </bookViews>
  <sheets>
    <sheet name="钻孔" sheetId="1" r:id="rId1"/>
  </sheets>
  <calcPr calcId="114210"/>
</workbook>
</file>

<file path=xl/calcChain.xml><?xml version="1.0" encoding="utf-8"?>
<calcChain xmlns="http://schemas.openxmlformats.org/spreadsheetml/2006/main">
  <c r="F2" i="1"/>
  <c r="F25"/>
  <c r="G25"/>
  <c r="H25"/>
  <c r="F24"/>
  <c r="G24"/>
  <c r="H24"/>
  <c r="F23"/>
  <c r="G23"/>
  <c r="H23"/>
  <c r="F22"/>
  <c r="G22"/>
  <c r="H22"/>
  <c r="F21"/>
  <c r="G21"/>
  <c r="H21"/>
  <c r="F20"/>
  <c r="G20"/>
  <c r="H20"/>
  <c r="F3"/>
  <c r="G3"/>
  <c r="H3"/>
  <c r="F4"/>
  <c r="G4"/>
  <c r="H4"/>
  <c r="F5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H2"/>
  <c r="G2"/>
</calcChain>
</file>

<file path=xl/sharedStrings.xml><?xml version="1.0" encoding="utf-8"?>
<sst xmlns="http://schemas.openxmlformats.org/spreadsheetml/2006/main" count="37" uniqueCount="25">
  <si>
    <t>L假厚</t>
    <phoneticPr fontId="1" type="noConversion"/>
  </si>
  <si>
    <t>水平厚度M3=L(sinαcosγ+cosαcotβ)</t>
    <phoneticPr fontId="1" type="noConversion"/>
  </si>
  <si>
    <t>α钻孔截穿矿体时的天顶角</t>
    <phoneticPr fontId="1" type="noConversion"/>
  </si>
  <si>
    <t>若钻孔方向与矿体倾向相同，用-号连接</t>
    <phoneticPr fontId="1" type="noConversion"/>
  </si>
  <si>
    <t>β矿体倾角</t>
    <phoneticPr fontId="1" type="noConversion"/>
  </si>
  <si>
    <t>γ钻孔截穿矿体处倾向与矿体倾向的夹角</t>
    <phoneticPr fontId="1" type="noConversion"/>
  </si>
  <si>
    <t>真厚M=L(sinαsinβcosγ+cosαcosβ)</t>
    <phoneticPr fontId="1" type="noConversion"/>
  </si>
  <si>
    <t>垂直厚度M2=L（sinαtanβcosγ+cosα）</t>
    <phoneticPr fontId="1" type="noConversion"/>
  </si>
  <si>
    <t>V-6</t>
  </si>
  <si>
    <t>V-5</t>
    <phoneticPr fontId="1" type="noConversion"/>
  </si>
  <si>
    <t>V-7</t>
  </si>
  <si>
    <t>V-8</t>
  </si>
  <si>
    <t>V-9</t>
  </si>
  <si>
    <t>V-10</t>
  </si>
  <si>
    <t>V-11</t>
  </si>
  <si>
    <t>V-12</t>
  </si>
  <si>
    <t>V-13</t>
  </si>
  <si>
    <t>V-14</t>
  </si>
  <si>
    <t>V-15</t>
  </si>
  <si>
    <t>V-16</t>
  </si>
  <si>
    <t>V-17</t>
  </si>
  <si>
    <t>V-18</t>
  </si>
  <si>
    <t>V-19</t>
  </si>
  <si>
    <t>V-2</t>
    <phoneticPr fontId="1" type="noConversion"/>
  </si>
  <si>
    <t>VZK0-1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</si>
</sst>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25" sqref="B25"/>
    </sheetView>
  </sheetViews>
  <sheetFormatPr defaultRowHeight="13.5"/>
  <cols>
    <col min="1" max="1" width="7.75" style="2" customWidth="1"/>
    <col min="2" max="2" width="17.875" style="2" customWidth="1"/>
    <col min="3" max="3" width="11" style="2" bestFit="1" customWidth="1"/>
    <col min="4" max="4" width="24.25" style="2" customWidth="1"/>
    <col min="5" max="5" width="23.25" style="2" customWidth="1"/>
    <col min="6" max="6" width="30.125" style="2" customWidth="1"/>
    <col min="7" max="7" width="25.25" style="2" customWidth="1"/>
  </cols>
  <sheetData>
    <row r="1" spans="1:8" ht="67.5">
      <c r="B1" s="1" t="s">
        <v>0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1</v>
      </c>
    </row>
    <row r="2" spans="1:8">
      <c r="A2" s="2" t="s">
        <v>9</v>
      </c>
      <c r="B2" s="1">
        <v>7.9</v>
      </c>
      <c r="C2" s="1">
        <v>10</v>
      </c>
      <c r="D2" s="1">
        <v>76</v>
      </c>
      <c r="E2" s="1">
        <v>0</v>
      </c>
      <c r="F2" s="1">
        <f>B2*SIN(C2*PI()/180)*SIN(D2*PI()/180)*COS(E2*PI()/180)+B2*COS(C2*PI()/180)*COS(D2*PI()/180)</f>
        <v>3.213219480298823</v>
      </c>
      <c r="G2" s="3">
        <f>B2*SIN(C2*PI()/180)*TAN(D2*PI()/180)*COS(E2*PI()/180)+B2*COS(C2*PI()/180)</f>
        <v>13.282053169821616</v>
      </c>
      <c r="H2" s="3">
        <f>B2*SIN(C2*PI()/180)*COS(E2*PI()/180)+B2*COS(C2*PI()/180)/TAN(D2*PI()/180)</f>
        <v>3.3115877904885633</v>
      </c>
    </row>
    <row r="3" spans="1:8">
      <c r="A3" s="2" t="s">
        <v>8</v>
      </c>
      <c r="B3" s="1">
        <v>2</v>
      </c>
      <c r="C3" s="1">
        <v>10</v>
      </c>
      <c r="D3" s="1">
        <v>60</v>
      </c>
      <c r="E3" s="1">
        <v>0</v>
      </c>
      <c r="F3" s="1">
        <f t="shared" ref="F3:F19" si="0">B3*SIN(C3*PI()/180)*SIN(D3*PI()/180)*COS(E3*PI()/180)+B3*COS(C3*PI()/180)*COS(D3*PI()/180)</f>
        <v>1.2855752193730787</v>
      </c>
      <c r="G3" s="3">
        <f t="shared" ref="G3:G19" si="1">B3*SIN(C3*PI()/180)*TAN(D3*PI()/180)*COS(E3*PI()/180)+B3*COS(C3*PI()/180)</f>
        <v>2.571150438746157</v>
      </c>
      <c r="H3" s="3">
        <f t="shared" ref="H3:H19" si="2">B3*SIN(C3*PI()/180)*COS(E3*PI()/180)+B3*COS(C3*PI()/180)/TAN(D3*PI()/180)</f>
        <v>1.4844543979371185</v>
      </c>
    </row>
    <row r="4" spans="1:8">
      <c r="A4" s="2" t="s">
        <v>10</v>
      </c>
      <c r="B4" s="1">
        <v>10.52</v>
      </c>
      <c r="C4" s="1">
        <v>10</v>
      </c>
      <c r="D4" s="1">
        <v>60</v>
      </c>
      <c r="E4" s="1">
        <v>0</v>
      </c>
      <c r="F4" s="1">
        <f t="shared" si="0"/>
        <v>6.7621256539023937</v>
      </c>
      <c r="G4" s="3">
        <f t="shared" si="1"/>
        <v>13.524251307804786</v>
      </c>
      <c r="H4" s="3">
        <f t="shared" si="2"/>
        <v>7.8082301331492436</v>
      </c>
    </row>
    <row r="5" spans="1:8">
      <c r="A5" s="2" t="s">
        <v>11</v>
      </c>
      <c r="B5" s="1">
        <v>18.02</v>
      </c>
      <c r="C5" s="1">
        <v>10</v>
      </c>
      <c r="D5" s="1">
        <v>50</v>
      </c>
      <c r="E5" s="1">
        <v>0</v>
      </c>
      <c r="F5" s="1">
        <f t="shared" si="0"/>
        <v>13.804120865003984</v>
      </c>
      <c r="G5" s="3">
        <f t="shared" si="1"/>
        <v>21.475399738547665</v>
      </c>
      <c r="H5" s="3">
        <f t="shared" si="2"/>
        <v>18.02</v>
      </c>
    </row>
    <row r="6" spans="1:8">
      <c r="A6" s="2" t="s">
        <v>11</v>
      </c>
      <c r="B6" s="1">
        <v>6.52</v>
      </c>
      <c r="C6" s="1">
        <v>10</v>
      </c>
      <c r="D6" s="1">
        <v>50</v>
      </c>
      <c r="E6" s="1">
        <v>0</v>
      </c>
      <c r="F6" s="1">
        <f t="shared" si="0"/>
        <v>4.994609769135737</v>
      </c>
      <c r="G6" s="3">
        <f t="shared" si="1"/>
        <v>7.7702334237142479</v>
      </c>
      <c r="H6" s="3">
        <f t="shared" si="2"/>
        <v>6.52</v>
      </c>
    </row>
    <row r="7" spans="1:8">
      <c r="A7" s="2" t="s">
        <v>11</v>
      </c>
      <c r="B7" s="1">
        <v>5</v>
      </c>
      <c r="C7" s="1">
        <v>10</v>
      </c>
      <c r="D7" s="1">
        <v>50</v>
      </c>
      <c r="E7" s="1">
        <v>0</v>
      </c>
      <c r="F7" s="1">
        <f t="shared" si="0"/>
        <v>3.8302222155948895</v>
      </c>
      <c r="G7" s="3">
        <f t="shared" si="1"/>
        <v>5.9587679629710486</v>
      </c>
      <c r="H7" s="3">
        <f t="shared" si="2"/>
        <v>4.9999999999999991</v>
      </c>
    </row>
    <row r="8" spans="1:8">
      <c r="A8" s="2" t="s">
        <v>12</v>
      </c>
      <c r="B8" s="1">
        <v>3.64</v>
      </c>
      <c r="C8" s="1">
        <v>10</v>
      </c>
      <c r="D8" s="1">
        <v>70</v>
      </c>
      <c r="E8" s="1">
        <v>0</v>
      </c>
      <c r="F8" s="1">
        <f t="shared" si="0"/>
        <v>1.82</v>
      </c>
      <c r="G8" s="3">
        <f t="shared" si="1"/>
        <v>5.3213240082968181</v>
      </c>
      <c r="H8" s="3">
        <f t="shared" si="2"/>
        <v>1.9368035459061601</v>
      </c>
    </row>
    <row r="9" spans="1:8">
      <c r="A9" s="2" t="s">
        <v>13</v>
      </c>
      <c r="B9" s="1">
        <v>2.9</v>
      </c>
      <c r="C9" s="1">
        <v>10</v>
      </c>
      <c r="D9" s="1">
        <v>65</v>
      </c>
      <c r="E9" s="1">
        <v>0</v>
      </c>
      <c r="F9" s="1">
        <f t="shared" si="0"/>
        <v>1.6633716654180337</v>
      </c>
      <c r="G9" s="3">
        <f t="shared" si="1"/>
        <v>3.9358726680831588</v>
      </c>
      <c r="H9" s="3">
        <f t="shared" si="2"/>
        <v>1.8353275666501239</v>
      </c>
    </row>
    <row r="10" spans="1:8">
      <c r="A10" s="2" t="s">
        <v>14</v>
      </c>
      <c r="B10" s="1">
        <v>1.61</v>
      </c>
      <c r="C10" s="1">
        <v>10</v>
      </c>
      <c r="D10" s="1">
        <v>55</v>
      </c>
      <c r="E10" s="1">
        <v>0</v>
      </c>
      <c r="F10" s="1">
        <f t="shared" si="0"/>
        <v>1.1384419177103415</v>
      </c>
      <c r="G10" s="3">
        <f t="shared" si="1"/>
        <v>1.9848129134328327</v>
      </c>
      <c r="H10" s="3">
        <f t="shared" si="2"/>
        <v>1.3897809639216456</v>
      </c>
    </row>
    <row r="11" spans="1:8">
      <c r="A11" s="2" t="s">
        <v>15</v>
      </c>
      <c r="B11" s="1">
        <v>5.25</v>
      </c>
      <c r="C11" s="1">
        <v>10</v>
      </c>
      <c r="D11" s="1">
        <v>55</v>
      </c>
      <c r="E11" s="1">
        <v>0</v>
      </c>
      <c r="F11" s="1">
        <f t="shared" si="0"/>
        <v>3.7123106012293747</v>
      </c>
      <c r="G11" s="3">
        <f t="shared" si="1"/>
        <v>6.4722160220635843</v>
      </c>
      <c r="H11" s="3">
        <f t="shared" si="2"/>
        <v>4.5318944475705836</v>
      </c>
    </row>
    <row r="12" spans="1:8">
      <c r="A12" s="2" t="s">
        <v>16</v>
      </c>
      <c r="B12" s="1">
        <v>1</v>
      </c>
      <c r="C12" s="1">
        <v>10</v>
      </c>
      <c r="D12" s="1">
        <v>70</v>
      </c>
      <c r="E12" s="1">
        <v>0</v>
      </c>
      <c r="F12" s="1">
        <f t="shared" si="0"/>
        <v>0.5</v>
      </c>
      <c r="G12" s="3">
        <f t="shared" si="1"/>
        <v>1.4619022000815434</v>
      </c>
      <c r="H12" s="3">
        <f t="shared" si="2"/>
        <v>0.53208888623795614</v>
      </c>
    </row>
    <row r="13" spans="1:8">
      <c r="A13" s="2" t="s">
        <v>17</v>
      </c>
      <c r="B13" s="1">
        <v>1</v>
      </c>
      <c r="C13" s="1">
        <v>10</v>
      </c>
      <c r="D13" s="1">
        <v>65</v>
      </c>
      <c r="E13" s="1">
        <v>0</v>
      </c>
      <c r="F13" s="1">
        <f t="shared" si="0"/>
        <v>0.57357643635104605</v>
      </c>
      <c r="G13" s="3">
        <f t="shared" si="1"/>
        <v>1.3571974717528135</v>
      </c>
      <c r="H13" s="3">
        <f t="shared" si="2"/>
        <v>0.63287157470693933</v>
      </c>
    </row>
    <row r="14" spans="1:8">
      <c r="A14" s="2" t="s">
        <v>18</v>
      </c>
      <c r="B14" s="1">
        <v>3.2</v>
      </c>
      <c r="C14" s="1">
        <v>10</v>
      </c>
      <c r="D14" s="1">
        <v>55</v>
      </c>
      <c r="E14" s="1">
        <v>0</v>
      </c>
      <c r="F14" s="1">
        <f t="shared" si="0"/>
        <v>2.2627416997969521</v>
      </c>
      <c r="G14" s="3">
        <f t="shared" si="1"/>
        <v>3.9449697658292324</v>
      </c>
      <c r="H14" s="3">
        <f t="shared" si="2"/>
        <v>2.7622975680430222</v>
      </c>
    </row>
    <row r="15" spans="1:8">
      <c r="A15" s="2" t="s">
        <v>18</v>
      </c>
      <c r="B15" s="1">
        <v>4.42</v>
      </c>
      <c r="C15" s="1">
        <v>10</v>
      </c>
      <c r="D15" s="1">
        <v>60</v>
      </c>
      <c r="E15" s="1">
        <v>0</v>
      </c>
      <c r="F15" s="1">
        <f t="shared" si="0"/>
        <v>2.8411212348145041</v>
      </c>
      <c r="G15" s="3">
        <f t="shared" si="1"/>
        <v>5.6822424696290073</v>
      </c>
      <c r="H15" s="3">
        <f t="shared" si="2"/>
        <v>3.2806442194410321</v>
      </c>
    </row>
    <row r="16" spans="1:8">
      <c r="A16" s="2" t="s">
        <v>19</v>
      </c>
      <c r="B16" s="1">
        <v>1.76</v>
      </c>
      <c r="C16" s="1">
        <v>10</v>
      </c>
      <c r="D16" s="1">
        <v>65</v>
      </c>
      <c r="E16" s="1">
        <v>0</v>
      </c>
      <c r="F16" s="1">
        <f t="shared" si="0"/>
        <v>1.0094945279778411</v>
      </c>
      <c r="G16" s="3">
        <f t="shared" si="1"/>
        <v>2.3886675502849517</v>
      </c>
      <c r="H16" s="3">
        <f t="shared" si="2"/>
        <v>1.1138539714842133</v>
      </c>
    </row>
    <row r="17" spans="1:9">
      <c r="A17" s="2" t="s">
        <v>20</v>
      </c>
      <c r="B17" s="1">
        <v>1</v>
      </c>
      <c r="C17" s="1">
        <v>10</v>
      </c>
      <c r="D17" s="1">
        <v>65</v>
      </c>
      <c r="E17" s="1">
        <v>0</v>
      </c>
      <c r="F17" s="1">
        <f t="shared" si="0"/>
        <v>0.57357643635104605</v>
      </c>
      <c r="G17" s="3">
        <f t="shared" si="1"/>
        <v>1.3571974717528135</v>
      </c>
      <c r="H17" s="3">
        <f t="shared" si="2"/>
        <v>0.63287157470693933</v>
      </c>
    </row>
    <row r="18" spans="1:9">
      <c r="A18" s="2" t="s">
        <v>21</v>
      </c>
      <c r="B18" s="1">
        <v>1.2</v>
      </c>
      <c r="C18" s="1">
        <v>12</v>
      </c>
      <c r="D18" s="1">
        <v>60</v>
      </c>
      <c r="E18" s="1">
        <v>0</v>
      </c>
      <c r="F18" s="1">
        <f t="shared" si="0"/>
        <v>0.80295672763062997</v>
      </c>
      <c r="G18" s="3">
        <f t="shared" si="1"/>
        <v>1.6059134552612595</v>
      </c>
      <c r="H18" s="3">
        <f t="shared" si="2"/>
        <v>0.92717456569033052</v>
      </c>
    </row>
    <row r="19" spans="1:9">
      <c r="A19" s="2" t="s">
        <v>22</v>
      </c>
      <c r="B19" s="1">
        <v>1.25</v>
      </c>
      <c r="C19" s="1">
        <v>12</v>
      </c>
      <c r="D19" s="1">
        <v>60</v>
      </c>
      <c r="E19" s="1">
        <v>0</v>
      </c>
      <c r="F19" s="1">
        <f t="shared" si="0"/>
        <v>0.83641325794857291</v>
      </c>
      <c r="G19" s="3">
        <f t="shared" si="1"/>
        <v>1.6728265158971454</v>
      </c>
      <c r="H19" s="3">
        <f t="shared" si="2"/>
        <v>0.96580683926076105</v>
      </c>
    </row>
    <row r="20" spans="1:9">
      <c r="A20" s="2" t="s">
        <v>23</v>
      </c>
      <c r="B20" s="1">
        <v>17</v>
      </c>
      <c r="C20" s="1">
        <v>10</v>
      </c>
      <c r="D20" s="1">
        <v>65</v>
      </c>
      <c r="E20" s="1">
        <v>10</v>
      </c>
      <c r="F20" s="1">
        <f t="shared" ref="F20:F25" si="3">B20*SIN(C20*PI()/180)*SIN(D20*PI()/180)*COS(E20*PI()/180)+B20*COS(C20*PI()/180)*COS(D20*PI()/180)</f>
        <v>9.7101535057205979</v>
      </c>
      <c r="G20" s="3">
        <f t="shared" ref="G20:G25" si="4">B20*SIN(C20*PI()/180)*TAN(D20*PI()/180)*COS(E20*PI()/180)+B20*COS(C20*PI()/180)</f>
        <v>22.976180597889861</v>
      </c>
      <c r="H20" s="3">
        <f t="shared" ref="H20:H25" si="5">B20*SIN(C20*PI()/180)*COS(E20*PI()/180)+B20*COS(C20*PI()/180)/TAN(D20*PI()/180)</f>
        <v>10.713968967948336</v>
      </c>
      <c r="I20" t="s">
        <v>24</v>
      </c>
    </row>
    <row r="21" spans="1:9">
      <c r="A21" s="2" t="s">
        <v>23</v>
      </c>
      <c r="B21" s="1">
        <v>13.74</v>
      </c>
      <c r="C21" s="1">
        <v>10</v>
      </c>
      <c r="D21" s="1">
        <v>50</v>
      </c>
      <c r="E21" s="1">
        <v>10</v>
      </c>
      <c r="F21" s="1">
        <f t="shared" si="3"/>
        <v>10.497683393903253</v>
      </c>
      <c r="G21" s="3">
        <f t="shared" si="4"/>
        <v>16.33149618273217</v>
      </c>
      <c r="H21" s="3">
        <f t="shared" si="5"/>
        <v>13.703752423503721</v>
      </c>
      <c r="I21" t="s">
        <v>24</v>
      </c>
    </row>
    <row r="22" spans="1:9">
      <c r="A22" s="2" t="s">
        <v>23</v>
      </c>
      <c r="B22" s="1">
        <v>7.3</v>
      </c>
      <c r="C22" s="1">
        <v>10</v>
      </c>
      <c r="D22" s="1">
        <v>50</v>
      </c>
      <c r="E22" s="1">
        <v>10</v>
      </c>
      <c r="F22" s="1">
        <f t="shared" si="3"/>
        <v>5.5773718177215246</v>
      </c>
      <c r="G22" s="3">
        <f t="shared" si="4"/>
        <v>8.676850228089144</v>
      </c>
      <c r="H22" s="3">
        <f t="shared" si="5"/>
        <v>7.2807418261700985</v>
      </c>
      <c r="I22" t="s">
        <v>24</v>
      </c>
    </row>
    <row r="23" spans="1:9">
      <c r="A23" s="2" t="s">
        <v>23</v>
      </c>
      <c r="B23" s="1">
        <v>2.0699999999999998</v>
      </c>
      <c r="C23" s="1">
        <v>10</v>
      </c>
      <c r="D23" s="1">
        <v>50</v>
      </c>
      <c r="E23" s="1">
        <v>10</v>
      </c>
      <c r="F23" s="1">
        <f t="shared" si="3"/>
        <v>1.5815287209155557</v>
      </c>
      <c r="G23" s="3">
        <f t="shared" si="4"/>
        <v>2.4604219139924011</v>
      </c>
      <c r="H23" s="3">
        <f t="shared" si="5"/>
        <v>2.0645391205715211</v>
      </c>
      <c r="I23" t="s">
        <v>24</v>
      </c>
    </row>
    <row r="24" spans="1:9">
      <c r="A24" s="2" t="s">
        <v>23</v>
      </c>
      <c r="B24" s="2">
        <v>6.39</v>
      </c>
      <c r="C24" s="1">
        <v>10</v>
      </c>
      <c r="D24" s="1">
        <v>50</v>
      </c>
      <c r="E24" s="1">
        <v>10</v>
      </c>
      <c r="F24" s="1">
        <f t="shared" si="3"/>
        <v>4.8821103993480195</v>
      </c>
      <c r="G24" s="3">
        <f t="shared" si="4"/>
        <v>7.5952154736287163</v>
      </c>
      <c r="H24" s="3">
        <f t="shared" si="5"/>
        <v>6.3731425026338258</v>
      </c>
      <c r="I24" t="s">
        <v>24</v>
      </c>
    </row>
    <row r="25" spans="1:9">
      <c r="A25" s="2" t="s">
        <v>23</v>
      </c>
      <c r="B25" s="2">
        <v>14.69</v>
      </c>
      <c r="C25" s="1">
        <v>10</v>
      </c>
      <c r="D25" s="1">
        <v>60</v>
      </c>
      <c r="E25" s="1">
        <v>10</v>
      </c>
      <c r="F25" s="1">
        <f t="shared" si="3"/>
        <v>9.4089882307473154</v>
      </c>
      <c r="G25" s="3">
        <f t="shared" si="4"/>
        <v>18.817976461494624</v>
      </c>
      <c r="H25" s="3">
        <f t="shared" si="5"/>
        <v>10.864563775647966</v>
      </c>
    </row>
    <row r="27" spans="1:9">
      <c r="B27" s="5" t="s">
        <v>3</v>
      </c>
      <c r="C27" s="6"/>
      <c r="D27" s="6"/>
    </row>
  </sheetData>
  <mergeCells count="1">
    <mergeCell ref="B27:D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钻孔</vt:lpstr>
    </vt:vector>
  </TitlesOfParts>
  <Company>ztdk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lihx</dc:creator>
  <cp:lastModifiedBy>Administrator</cp:lastModifiedBy>
  <dcterms:created xsi:type="dcterms:W3CDTF">2011-12-08T04:50:58Z</dcterms:created>
  <dcterms:modified xsi:type="dcterms:W3CDTF">2016-03-03T03:58:58Z</dcterms:modified>
</cp:coreProperties>
</file>